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07" i="1"/>
  <c r="H107"/>
  <c r="H102"/>
  <c r="G29" l="1"/>
  <c r="G102"/>
  <c r="G101" s="1"/>
  <c r="H80"/>
  <c r="I80"/>
  <c r="G80"/>
  <c r="H16"/>
  <c r="I16"/>
  <c r="H86"/>
  <c r="I86"/>
  <c r="G86"/>
  <c r="H101"/>
  <c r="I101"/>
  <c r="G63"/>
  <c r="G36"/>
  <c r="H36"/>
  <c r="I36"/>
  <c r="H97"/>
  <c r="I97"/>
  <c r="G97"/>
  <c r="H99"/>
  <c r="I99"/>
  <c r="G99"/>
  <c r="H12"/>
  <c r="I12"/>
  <c r="G12"/>
  <c r="H7"/>
  <c r="I7"/>
  <c r="G7"/>
  <c r="H52"/>
  <c r="I52"/>
  <c r="G52"/>
  <c r="H67"/>
  <c r="I67"/>
  <c r="I61"/>
  <c r="H61"/>
  <c r="I60"/>
  <c r="H60"/>
  <c r="I58"/>
  <c r="H58"/>
  <c r="I57"/>
  <c r="H57"/>
  <c r="I64"/>
  <c r="I63" s="1"/>
  <c r="H64"/>
  <c r="G64"/>
  <c r="H48"/>
  <c r="I48"/>
  <c r="G48"/>
  <c r="I56"/>
  <c r="H56"/>
  <c r="I59"/>
  <c r="H59"/>
  <c r="H63"/>
  <c r="G16" l="1"/>
  <c r="G67"/>
  <c r="G34"/>
  <c r="I46" l="1"/>
  <c r="H46"/>
  <c r="G46"/>
  <c r="I34"/>
  <c r="H34"/>
  <c r="I84" l="1"/>
  <c r="H84"/>
  <c r="H66" l="1"/>
  <c r="I66"/>
  <c r="I6"/>
  <c r="H6"/>
  <c r="G84"/>
  <c r="I108" l="1"/>
  <c r="H108"/>
  <c r="G66"/>
  <c r="G6" l="1"/>
  <c r="G108" s="1"/>
</calcChain>
</file>

<file path=xl/sharedStrings.xml><?xml version="1.0" encoding="utf-8"?>
<sst xmlns="http://schemas.openxmlformats.org/spreadsheetml/2006/main" count="527" uniqueCount="171">
  <si>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</si>
  <si>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</si>
  <si>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</si>
  <si>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</si>
  <si>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</si>
  <si>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</si>
  <si>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</si>
  <si>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</si>
  <si>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</si>
  <si>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</si>
  <si>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</si>
  <si>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</si>
  <si>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</si>
  <si>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</si>
  <si>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</si>
  <si>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</si>
  <si>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</si>
  <si>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</si>
  <si>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</si>
  <si>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</si>
  <si>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</si>
  <si>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</si>
  <si>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</si>
  <si>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</si>
  <si>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</si>
  <si>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</si>
  <si>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</si>
  <si>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</si>
  <si>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</si>
  <si>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</si>
  <si>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</si>
  <si>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</si>
  <si>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</si>
  <si>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</si>
  <si>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</si>
  <si>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</si>
  <si>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</si>
  <si>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</si>
  <si>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</si>
  <si>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</si>
  <si>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</si>
  <si>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</si>
  <si>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</si>
  <si>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</si>
  <si>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</si>
  <si>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</si>
  <si>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</si>
  <si>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</si>
  <si>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</si>
  <si>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</si>
  <si>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</si>
  <si>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</si>
  <si>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</si>
  <si>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</si>
  <si>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</si>
  <si>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</si>
  <si>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</si>
  <si>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</si>
  <si>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</si>
  <si>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</si>
  <si>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</si>
  <si>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</si>
  <si>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</si>
  <si>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</si>
  <si>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</si>
  <si>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</si>
  <si>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</si>
  <si>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</si>
  <si>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</si>
  <si>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</si>
  <si>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</si>
  <si>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</si>
  <si>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</si>
  <si>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</si>
  <si>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</si>
  <si>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</si>
  <si>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</si>
  <si>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</si>
  <si>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</si>
  <si>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</si>
  <si>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</si>
  <si>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</si>
  <si>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</si>
  <si>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</si>
  <si>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</si>
  <si>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</si>
  <si>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</si>
  <si>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</si>
  <si>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</si>
  <si>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</si>
  <si>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</si>
  <si>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</si>
  <si>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</si>
  <si>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</si>
  <si>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</si>
  <si>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</si>
  <si>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</si>
  <si>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</si>
  <si>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</si>
  <si>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</si>
  <si>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</si>
  <si>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</si>
  <si>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</si>
  <si>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</si>
  <si>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</si>
  <si>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</si>
  <si>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</si>
  <si>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</si>
  <si>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</si>
  <si>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</si>
  <si>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</si>
  <si>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</si>
  <si>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</si>
  <si>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</si>
  <si>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</si>
  <si>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</si>
  <si>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</si>
  <si>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</si>
  <si>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</si>
  <si>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</si>
  <si>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</si>
  <si>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</si>
  <si>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</si>
  <si>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</si>
  <si>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</si>
  <si>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</si>
  <si>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</si>
  <si>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</si>
  <si>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</si>
  <si>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</si>
  <si>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</si>
  <si>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</si>
  <si>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</si>
  <si>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</si>
  <si>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</si>
  <si>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</si>
  <si>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</si>
  <si>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</si>
  <si>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</si>
  <si>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</si>
  <si>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</si>
  <si>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</si>
  <si>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</si>
  <si>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</si>
  <si>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</si>
  <si>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</si>
  <si>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</si>
  <si>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</si>
  <si>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</si>
  <si>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</si>
  <si>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</si>
  <si>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</si>
  <si>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</si>
  <si>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</si>
  <si>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</si>
  <si>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</si>
  <si>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</si>
  <si>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</si>
  <si>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</si>
  <si>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</si>
  <si>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</si>
  <si>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</si>
  <si>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</si>
  <si>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</si>
  <si>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</si>
  <si>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</si>
  <si>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</si>
  <si>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КСО</t>
  </si>
  <si>
    <t>0709</t>
  </si>
  <si>
    <t>011</t>
  </si>
  <si>
    <t xml:space="preserve">Приложение № 4 к Решению Березовского поселкового Совета депутатов № 26-5 от 19.12.2022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</si>
</sst>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topLeftCell="A77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170</v>
      </c>
      <c r="B1" s="67"/>
      <c r="C1" s="67"/>
      <c r="D1" s="67"/>
      <c r="E1" s="67"/>
      <c r="F1" s="67"/>
      <c r="G1" s="67"/>
      <c r="H1" s="19"/>
      <c r="I1" s="19"/>
    </row>
    <row r="2" spans="1:11" ht="21.45" customHeight="1">
      <c r="A2" s="67"/>
      <c r="B2" s="67"/>
      <c r="C2" s="67"/>
      <c r="D2" s="67"/>
      <c r="E2" s="67"/>
      <c r="F2" s="67"/>
      <c r="G2" s="67"/>
      <c r="H2" s="19"/>
      <c r="I2" s="19"/>
    </row>
    <row r="3" spans="1:11" ht="36.450000000000003" customHeight="1">
      <c r="A3" s="73" t="s">
        <v>166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106</v>
      </c>
      <c r="D4" s="71" t="s">
        <v>107</v>
      </c>
      <c r="E4" s="68" t="s">
        <v>105</v>
      </c>
      <c r="F4" s="77" t="s">
        <v>97</v>
      </c>
      <c r="G4" s="2">
        <v>2023</v>
      </c>
      <c r="H4" s="3">
        <v>2024</v>
      </c>
      <c r="I4" s="4">
        <v>2025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G7+G12+G16+G34+G36</f>
        <v>30398940.949999999</v>
      </c>
      <c r="H6" s="39">
        <f>H7+H12+H16+H34+H36</f>
        <v>25034637</v>
      </c>
      <c r="I6" s="39">
        <f>I7+I12+I16+I34+I36</f>
        <v>25034637</v>
      </c>
    </row>
    <row r="7" spans="1:11">
      <c r="A7" s="9" t="s">
        <v>109</v>
      </c>
      <c r="B7" s="11" t="s">
        <v>4</v>
      </c>
      <c r="C7" s="8" t="s">
        <v>6</v>
      </c>
      <c r="D7" s="24"/>
      <c r="E7" s="8"/>
      <c r="F7" s="14"/>
      <c r="G7" s="39">
        <f>G8+G9+G10+G11</f>
        <v>1444308</v>
      </c>
      <c r="H7" s="39">
        <f t="shared" ref="H7:I7" si="0">H8+H9+H10+H11</f>
        <v>1444308</v>
      </c>
      <c r="I7" s="39">
        <f t="shared" si="0"/>
        <v>1444308</v>
      </c>
    </row>
    <row r="8" spans="1:11">
      <c r="A8" s="9" t="s">
        <v>109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98</v>
      </c>
      <c r="G8" s="40">
        <v>1109300</v>
      </c>
      <c r="H8" s="40">
        <v>1109300</v>
      </c>
      <c r="I8" s="40">
        <v>1109300</v>
      </c>
      <c r="J8" s="1" t="s">
        <v>117</v>
      </c>
      <c r="K8" s="32"/>
    </row>
    <row r="9" spans="1:11">
      <c r="A9" s="9" t="s">
        <v>109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98</v>
      </c>
      <c r="G9" s="40">
        <v>335008</v>
      </c>
      <c r="H9" s="40">
        <v>335008</v>
      </c>
      <c r="I9" s="40">
        <v>335008</v>
      </c>
    </row>
    <row r="10" spans="1:11" ht="26.4" hidden="1">
      <c r="A10" s="9" t="s">
        <v>155</v>
      </c>
      <c r="B10" s="11" t="s">
        <v>4</v>
      </c>
      <c r="C10" s="11" t="s">
        <v>6</v>
      </c>
      <c r="D10" s="10" t="s">
        <v>156</v>
      </c>
      <c r="E10" s="11" t="s">
        <v>7</v>
      </c>
      <c r="F10" s="11" t="s">
        <v>102</v>
      </c>
      <c r="G10" s="40">
        <v>0</v>
      </c>
      <c r="H10" s="40">
        <v>0</v>
      </c>
      <c r="I10" s="40">
        <v>0</v>
      </c>
    </row>
    <row r="11" spans="1:11" ht="26.4" hidden="1">
      <c r="A11" s="9" t="s">
        <v>155</v>
      </c>
      <c r="B11" s="11" t="s">
        <v>4</v>
      </c>
      <c r="C11" s="11" t="s">
        <v>6</v>
      </c>
      <c r="D11" s="10" t="s">
        <v>156</v>
      </c>
      <c r="E11" s="11" t="s">
        <v>8</v>
      </c>
      <c r="F11" s="11" t="s">
        <v>102</v>
      </c>
      <c r="G11" s="40">
        <v>0</v>
      </c>
      <c r="H11" s="40">
        <v>0</v>
      </c>
      <c r="I11" s="40">
        <v>0</v>
      </c>
    </row>
    <row r="12" spans="1:11" ht="25.95" customHeight="1">
      <c r="A12" s="13" t="s">
        <v>10</v>
      </c>
      <c r="B12" s="11" t="s">
        <v>169</v>
      </c>
      <c r="C12" s="14" t="s">
        <v>11</v>
      </c>
      <c r="D12" s="24"/>
      <c r="E12" s="14"/>
      <c r="F12" s="14"/>
      <c r="G12" s="39">
        <f>G13+G14+G15</f>
        <v>457686</v>
      </c>
      <c r="H12" s="39">
        <f t="shared" ref="H12:I12" si="1">H13+H14+H15</f>
        <v>457686</v>
      </c>
      <c r="I12" s="39">
        <f t="shared" si="1"/>
        <v>457686</v>
      </c>
    </row>
    <row r="13" spans="1:11" ht="27" customHeight="1">
      <c r="A13" s="13" t="s">
        <v>10</v>
      </c>
      <c r="B13" s="11" t="s">
        <v>169</v>
      </c>
      <c r="C13" s="11" t="s">
        <v>11</v>
      </c>
      <c r="D13" s="10" t="s">
        <v>12</v>
      </c>
      <c r="E13" s="11" t="s">
        <v>13</v>
      </c>
      <c r="F13" s="11" t="s">
        <v>98</v>
      </c>
      <c r="G13" s="40">
        <v>30000</v>
      </c>
      <c r="H13" s="40">
        <v>30000</v>
      </c>
      <c r="I13" s="40">
        <v>30000</v>
      </c>
      <c r="J13" s="1" t="s">
        <v>116</v>
      </c>
    </row>
    <row r="14" spans="1:11">
      <c r="A14" s="44" t="s">
        <v>15</v>
      </c>
      <c r="B14" s="11" t="s">
        <v>169</v>
      </c>
      <c r="C14" s="12" t="s">
        <v>11</v>
      </c>
      <c r="D14" s="10" t="s">
        <v>16</v>
      </c>
      <c r="E14" s="11">
        <v>540</v>
      </c>
      <c r="F14" s="11" t="s">
        <v>98</v>
      </c>
      <c r="G14" s="40">
        <v>427686</v>
      </c>
      <c r="H14" s="40">
        <v>427686</v>
      </c>
      <c r="I14" s="40">
        <v>427686</v>
      </c>
      <c r="J14" s="1" t="s">
        <v>167</v>
      </c>
      <c r="K14" s="32"/>
    </row>
    <row r="15" spans="1:11" ht="26.4" hidden="1">
      <c r="A15" s="9" t="s">
        <v>155</v>
      </c>
      <c r="B15" s="11" t="s">
        <v>4</v>
      </c>
      <c r="C15" s="11" t="s">
        <v>6</v>
      </c>
      <c r="D15" s="10" t="s">
        <v>157</v>
      </c>
      <c r="E15" s="11" t="s">
        <v>65</v>
      </c>
      <c r="F15" s="11" t="s">
        <v>102</v>
      </c>
      <c r="G15" s="40">
        <v>0</v>
      </c>
      <c r="H15" s="40">
        <v>0</v>
      </c>
      <c r="I15" s="40">
        <v>0</v>
      </c>
      <c r="K15" s="32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39">
        <f>G17+G18+G25+G26+G29+G30+G31+G32+G19+G20+G27+G28+G21+G22+G33+G23+G24</f>
        <v>17977832.66</v>
      </c>
      <c r="H16" s="39">
        <f t="shared" ref="H16:I16" si="2">H17+H18+H25+H26+H29+H30+H31+H32+H19+H20+H27+H28+H21+H22+H33+H23+H24</f>
        <v>18617036</v>
      </c>
      <c r="I16" s="39">
        <f t="shared" si="2"/>
        <v>18617036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98</v>
      </c>
      <c r="G17" s="45">
        <v>1808921</v>
      </c>
      <c r="H17" s="45">
        <v>1808921</v>
      </c>
      <c r="I17" s="45">
        <v>1808921</v>
      </c>
      <c r="J17" s="1" t="s">
        <v>118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98</v>
      </c>
      <c r="G18" s="45">
        <v>546294</v>
      </c>
      <c r="H18" s="45">
        <v>546294</v>
      </c>
      <c r="I18" s="45">
        <v>546294</v>
      </c>
    </row>
    <row r="19" spans="1:10" ht="16.2" hidden="1" customHeight="1">
      <c r="A19" s="13" t="s">
        <v>137</v>
      </c>
      <c r="B19" s="11" t="s">
        <v>4</v>
      </c>
      <c r="C19" s="11" t="s">
        <v>18</v>
      </c>
      <c r="D19" s="10" t="s">
        <v>136</v>
      </c>
      <c r="E19" s="11">
        <v>111</v>
      </c>
      <c r="F19" s="11" t="s">
        <v>102</v>
      </c>
      <c r="G19" s="45">
        <v>0</v>
      </c>
      <c r="H19" s="45">
        <v>0</v>
      </c>
      <c r="I19" s="45">
        <v>0</v>
      </c>
    </row>
    <row r="20" spans="1:10" ht="15.6" hidden="1" customHeight="1">
      <c r="A20" s="13" t="s">
        <v>137</v>
      </c>
      <c r="B20" s="11" t="s">
        <v>4</v>
      </c>
      <c r="C20" s="11" t="s">
        <v>18</v>
      </c>
      <c r="D20" s="10" t="s">
        <v>136</v>
      </c>
      <c r="E20" s="11">
        <v>119</v>
      </c>
      <c r="F20" s="11" t="s">
        <v>102</v>
      </c>
      <c r="G20" s="45">
        <v>0</v>
      </c>
      <c r="H20" s="45">
        <v>0</v>
      </c>
      <c r="I20" s="45">
        <v>0</v>
      </c>
    </row>
    <row r="21" spans="1:10" ht="25.8" hidden="1" customHeight="1">
      <c r="A21" s="9" t="s">
        <v>155</v>
      </c>
      <c r="B21" s="11" t="s">
        <v>4</v>
      </c>
      <c r="C21" s="11" t="s">
        <v>18</v>
      </c>
      <c r="D21" s="10" t="s">
        <v>156</v>
      </c>
      <c r="E21" s="11" t="s">
        <v>158</v>
      </c>
      <c r="F21" s="11" t="s">
        <v>102</v>
      </c>
      <c r="G21" s="40">
        <v>0</v>
      </c>
      <c r="H21" s="40">
        <v>0</v>
      </c>
      <c r="I21" s="40">
        <v>0</v>
      </c>
    </row>
    <row r="22" spans="1:10" ht="27" hidden="1" customHeight="1">
      <c r="A22" s="9" t="s">
        <v>155</v>
      </c>
      <c r="B22" s="11" t="s">
        <v>4</v>
      </c>
      <c r="C22" s="11" t="s">
        <v>18</v>
      </c>
      <c r="D22" s="10" t="s">
        <v>156</v>
      </c>
      <c r="E22" s="11" t="s">
        <v>159</v>
      </c>
      <c r="F22" s="11" t="s">
        <v>102</v>
      </c>
      <c r="G22" s="40">
        <v>0</v>
      </c>
      <c r="H22" s="40">
        <v>0</v>
      </c>
      <c r="I22" s="40">
        <v>0</v>
      </c>
    </row>
    <row r="23" spans="1:10" ht="42.6" hidden="1" customHeight="1">
      <c r="A23" s="9" t="s">
        <v>165</v>
      </c>
      <c r="B23" s="11" t="s">
        <v>4</v>
      </c>
      <c r="C23" s="11" t="s">
        <v>18</v>
      </c>
      <c r="D23" s="10" t="s">
        <v>164</v>
      </c>
      <c r="E23" s="11" t="s">
        <v>158</v>
      </c>
      <c r="F23" s="11" t="s">
        <v>102</v>
      </c>
      <c r="G23" s="40">
        <v>0</v>
      </c>
      <c r="H23" s="40">
        <v>0</v>
      </c>
      <c r="I23" s="40">
        <v>0</v>
      </c>
    </row>
    <row r="24" spans="1:10" ht="42.6" hidden="1" customHeight="1">
      <c r="A24" s="9" t="s">
        <v>165</v>
      </c>
      <c r="B24" s="11" t="s">
        <v>4</v>
      </c>
      <c r="C24" s="11" t="s">
        <v>18</v>
      </c>
      <c r="D24" s="10" t="s">
        <v>164</v>
      </c>
      <c r="E24" s="11" t="s">
        <v>159</v>
      </c>
      <c r="F24" s="11" t="s">
        <v>102</v>
      </c>
      <c r="G24" s="40">
        <v>0</v>
      </c>
      <c r="H24" s="40">
        <v>0</v>
      </c>
      <c r="I24" s="40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98</v>
      </c>
      <c r="G25" s="40">
        <v>9770556</v>
      </c>
      <c r="H25" s="40">
        <v>9770556</v>
      </c>
      <c r="I25" s="40">
        <v>9770556</v>
      </c>
      <c r="J25" s="1" t="s">
        <v>119</v>
      </c>
    </row>
    <row r="26" spans="1:10" ht="40.200000000000003" customHeight="1">
      <c r="A26" s="13" t="s">
        <v>111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98</v>
      </c>
      <c r="G26" s="40">
        <v>2950708</v>
      </c>
      <c r="H26" s="40">
        <v>2950708</v>
      </c>
      <c r="I26" s="40">
        <v>2950708</v>
      </c>
    </row>
    <row r="27" spans="1:10" ht="30" customHeight="1">
      <c r="A27" s="9" t="s">
        <v>155</v>
      </c>
      <c r="B27" s="11" t="s">
        <v>4</v>
      </c>
      <c r="C27" s="11" t="s">
        <v>18</v>
      </c>
      <c r="D27" s="10" t="s">
        <v>156</v>
      </c>
      <c r="E27" s="11" t="s">
        <v>7</v>
      </c>
      <c r="F27" s="11" t="s">
        <v>102</v>
      </c>
      <c r="G27" s="40">
        <v>0</v>
      </c>
      <c r="H27" s="40">
        <v>0</v>
      </c>
      <c r="I27" s="40">
        <v>0</v>
      </c>
    </row>
    <row r="28" spans="1:10" ht="31.8" customHeight="1">
      <c r="A28" s="9" t="s">
        <v>155</v>
      </c>
      <c r="B28" s="11" t="s">
        <v>4</v>
      </c>
      <c r="C28" s="11" t="s">
        <v>18</v>
      </c>
      <c r="D28" s="10" t="s">
        <v>156</v>
      </c>
      <c r="E28" s="11" t="s">
        <v>8</v>
      </c>
      <c r="F28" s="11" t="s">
        <v>102</v>
      </c>
      <c r="G28" s="40">
        <v>0</v>
      </c>
      <c r="H28" s="40">
        <v>0</v>
      </c>
      <c r="I28" s="40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98</v>
      </c>
      <c r="G29" s="40">
        <f>3050340-700340+10796.66</f>
        <v>2360796.66</v>
      </c>
      <c r="H29" s="40">
        <v>3000000</v>
      </c>
      <c r="I29" s="40">
        <v>3000000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98</v>
      </c>
      <c r="G30" s="45">
        <v>100000</v>
      </c>
      <c r="H30" s="45">
        <v>100000</v>
      </c>
      <c r="I30" s="45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98</v>
      </c>
      <c r="G31" s="45">
        <v>100000</v>
      </c>
      <c r="H31" s="45">
        <v>100000</v>
      </c>
      <c r="I31" s="45">
        <v>100000</v>
      </c>
    </row>
    <row r="32" spans="1:10">
      <c r="A32" s="16" t="s">
        <v>24</v>
      </c>
      <c r="B32" s="11" t="s">
        <v>4</v>
      </c>
      <c r="C32" s="12" t="s">
        <v>18</v>
      </c>
      <c r="D32" s="10" t="s">
        <v>25</v>
      </c>
      <c r="E32" s="11">
        <v>540</v>
      </c>
      <c r="F32" s="11" t="s">
        <v>98</v>
      </c>
      <c r="G32" s="40">
        <v>340557</v>
      </c>
      <c r="H32" s="40">
        <v>340557</v>
      </c>
      <c r="I32" s="40">
        <v>340557</v>
      </c>
    </row>
    <row r="33" spans="1:11" hidden="1">
      <c r="A33" s="16" t="s">
        <v>24</v>
      </c>
      <c r="B33" s="11" t="s">
        <v>4</v>
      </c>
      <c r="C33" s="12" t="s">
        <v>18</v>
      </c>
      <c r="D33" s="10" t="s">
        <v>156</v>
      </c>
      <c r="E33" s="11">
        <v>540</v>
      </c>
      <c r="F33" s="11" t="s">
        <v>98</v>
      </c>
      <c r="G33" s="40">
        <v>0</v>
      </c>
      <c r="H33" s="40">
        <v>0</v>
      </c>
      <c r="I33" s="40">
        <v>0</v>
      </c>
    </row>
    <row r="34" spans="1:11">
      <c r="A34" s="7" t="s">
        <v>26</v>
      </c>
      <c r="B34" s="12" t="s">
        <v>4</v>
      </c>
      <c r="C34" s="8" t="s">
        <v>27</v>
      </c>
      <c r="D34" s="24"/>
      <c r="E34" s="12"/>
      <c r="F34" s="11"/>
      <c r="G34" s="39">
        <f>G35</f>
        <v>300000</v>
      </c>
      <c r="H34" s="39">
        <f>H35</f>
        <v>300000</v>
      </c>
      <c r="I34" s="39">
        <f>I35</f>
        <v>300000</v>
      </c>
      <c r="J34" s="20"/>
    </row>
    <row r="35" spans="1:11">
      <c r="A35" s="9" t="s">
        <v>28</v>
      </c>
      <c r="B35" s="12" t="s">
        <v>4</v>
      </c>
      <c r="C35" s="12" t="s">
        <v>27</v>
      </c>
      <c r="D35" s="10" t="s">
        <v>29</v>
      </c>
      <c r="E35" s="26">
        <v>870</v>
      </c>
      <c r="F35" s="11" t="s">
        <v>98</v>
      </c>
      <c r="G35" s="40">
        <v>300000</v>
      </c>
      <c r="H35" s="40">
        <v>300000</v>
      </c>
      <c r="I35" s="40">
        <v>300000</v>
      </c>
      <c r="K35" s="37"/>
    </row>
    <row r="36" spans="1:11">
      <c r="A36" s="15" t="s">
        <v>30</v>
      </c>
      <c r="B36" s="12" t="s">
        <v>4</v>
      </c>
      <c r="C36" s="8" t="s">
        <v>31</v>
      </c>
      <c r="D36" s="24"/>
      <c r="E36" s="14"/>
      <c r="F36" s="14"/>
      <c r="G36" s="39">
        <f>G37+G38+G39+G44+G40+G41+G42+G43+G45</f>
        <v>10219114.289999999</v>
      </c>
      <c r="H36" s="39">
        <f t="shared" ref="H36:I36" si="3">H37+H38+H39+H44+H40+H41+H42+H43+H45</f>
        <v>4215607</v>
      </c>
      <c r="I36" s="39">
        <f t="shared" si="3"/>
        <v>4215607</v>
      </c>
    </row>
    <row r="37" spans="1:11" ht="39.6">
      <c r="A37" s="16" t="s">
        <v>100</v>
      </c>
      <c r="B37" s="12" t="s">
        <v>4</v>
      </c>
      <c r="C37" s="12" t="s">
        <v>31</v>
      </c>
      <c r="D37" s="10" t="s">
        <v>101</v>
      </c>
      <c r="E37" s="11" t="s">
        <v>13</v>
      </c>
      <c r="F37" s="11" t="s">
        <v>102</v>
      </c>
      <c r="G37" s="45">
        <v>123300</v>
      </c>
      <c r="H37" s="45">
        <v>123300</v>
      </c>
      <c r="I37" s="45">
        <v>123300</v>
      </c>
    </row>
    <row r="38" spans="1:11">
      <c r="A38" s="9" t="s">
        <v>32</v>
      </c>
      <c r="B38" s="12" t="s">
        <v>4</v>
      </c>
      <c r="C38" s="12" t="s">
        <v>31</v>
      </c>
      <c r="D38" s="10" t="s">
        <v>33</v>
      </c>
      <c r="E38" s="26">
        <v>111</v>
      </c>
      <c r="F38" s="11" t="s">
        <v>98</v>
      </c>
      <c r="G38" s="40">
        <v>3143093</v>
      </c>
      <c r="H38" s="40">
        <v>3143093</v>
      </c>
      <c r="I38" s="40">
        <v>3143093</v>
      </c>
      <c r="J38" s="1" t="s">
        <v>120</v>
      </c>
    </row>
    <row r="39" spans="1:11" ht="26.4">
      <c r="A39" s="9" t="s">
        <v>21</v>
      </c>
      <c r="B39" s="12" t="s">
        <v>4</v>
      </c>
      <c r="C39" s="12" t="s">
        <v>31</v>
      </c>
      <c r="D39" s="10" t="s">
        <v>33</v>
      </c>
      <c r="E39" s="26">
        <v>119</v>
      </c>
      <c r="F39" s="11" t="s">
        <v>98</v>
      </c>
      <c r="G39" s="40">
        <v>949214</v>
      </c>
      <c r="H39" s="40">
        <v>949214</v>
      </c>
      <c r="I39" s="40">
        <v>949214</v>
      </c>
    </row>
    <row r="40" spans="1:11" ht="26.4" hidden="1">
      <c r="A40" s="9" t="s">
        <v>139</v>
      </c>
      <c r="B40" s="12" t="s">
        <v>4</v>
      </c>
      <c r="C40" s="12" t="s">
        <v>31</v>
      </c>
      <c r="D40" s="10" t="s">
        <v>138</v>
      </c>
      <c r="E40" s="26">
        <v>111</v>
      </c>
      <c r="F40" s="11" t="s">
        <v>102</v>
      </c>
      <c r="G40" s="40">
        <v>0</v>
      </c>
      <c r="H40" s="40">
        <v>0</v>
      </c>
      <c r="I40" s="40">
        <v>0</v>
      </c>
    </row>
    <row r="41" spans="1:11" ht="26.4" hidden="1">
      <c r="A41" s="9" t="s">
        <v>139</v>
      </c>
      <c r="B41" s="12" t="s">
        <v>4</v>
      </c>
      <c r="C41" s="12" t="s">
        <v>31</v>
      </c>
      <c r="D41" s="10" t="s">
        <v>138</v>
      </c>
      <c r="E41" s="26">
        <v>119</v>
      </c>
      <c r="F41" s="11" t="s">
        <v>102</v>
      </c>
      <c r="G41" s="40">
        <v>0</v>
      </c>
      <c r="H41" s="40">
        <v>0</v>
      </c>
      <c r="I41" s="40">
        <v>0</v>
      </c>
    </row>
    <row r="42" spans="1:11" ht="26.4" hidden="1">
      <c r="A42" s="9" t="s">
        <v>155</v>
      </c>
      <c r="B42" s="11" t="s">
        <v>4</v>
      </c>
      <c r="C42" s="11" t="s">
        <v>31</v>
      </c>
      <c r="D42" s="10" t="s">
        <v>160</v>
      </c>
      <c r="E42" s="11" t="s">
        <v>158</v>
      </c>
      <c r="F42" s="11" t="s">
        <v>102</v>
      </c>
      <c r="G42" s="40">
        <v>0</v>
      </c>
      <c r="H42" s="40">
        <v>0</v>
      </c>
      <c r="I42" s="40">
        <v>0</v>
      </c>
    </row>
    <row r="43" spans="1:11" ht="26.4" hidden="1">
      <c r="A43" s="9" t="s">
        <v>155</v>
      </c>
      <c r="B43" s="11" t="s">
        <v>4</v>
      </c>
      <c r="C43" s="11" t="s">
        <v>31</v>
      </c>
      <c r="D43" s="10" t="s">
        <v>160</v>
      </c>
      <c r="E43" s="11" t="s">
        <v>159</v>
      </c>
      <c r="F43" s="11" t="s">
        <v>102</v>
      </c>
      <c r="G43" s="40">
        <v>0</v>
      </c>
      <c r="H43" s="40">
        <v>0</v>
      </c>
      <c r="I43" s="40">
        <v>0</v>
      </c>
    </row>
    <row r="44" spans="1:11" hidden="1">
      <c r="A44" s="9" t="s">
        <v>23</v>
      </c>
      <c r="B44" s="12" t="s">
        <v>4</v>
      </c>
      <c r="C44" s="12" t="s">
        <v>31</v>
      </c>
      <c r="D44" s="10" t="s">
        <v>33</v>
      </c>
      <c r="E44" s="26">
        <v>244</v>
      </c>
      <c r="F44" s="11" t="s">
        <v>98</v>
      </c>
      <c r="G44" s="40">
        <v>0</v>
      </c>
      <c r="H44" s="40">
        <v>0</v>
      </c>
      <c r="I44" s="40">
        <v>0</v>
      </c>
    </row>
    <row r="45" spans="1:11">
      <c r="A45" s="9" t="s">
        <v>162</v>
      </c>
      <c r="B45" s="11" t="s">
        <v>4</v>
      </c>
      <c r="C45" s="11" t="s">
        <v>31</v>
      </c>
      <c r="D45" s="10" t="s">
        <v>163</v>
      </c>
      <c r="E45" s="26">
        <v>831</v>
      </c>
      <c r="F45" s="11" t="s">
        <v>98</v>
      </c>
      <c r="G45" s="40">
        <v>6003507.29</v>
      </c>
      <c r="H45" s="40">
        <v>0</v>
      </c>
      <c r="I45" s="40">
        <v>0</v>
      </c>
    </row>
    <row r="46" spans="1:11" ht="27.45" customHeight="1">
      <c r="A46" s="13" t="s">
        <v>35</v>
      </c>
      <c r="B46" s="12" t="s">
        <v>4</v>
      </c>
      <c r="C46" s="46" t="s">
        <v>36</v>
      </c>
      <c r="D46" s="24"/>
      <c r="E46" s="8"/>
      <c r="F46" s="14"/>
      <c r="G46" s="39">
        <f>G47</f>
        <v>25000</v>
      </c>
      <c r="H46" s="39">
        <f>H47</f>
        <v>25000</v>
      </c>
      <c r="I46" s="39">
        <f>I47</f>
        <v>25000</v>
      </c>
    </row>
    <row r="47" spans="1:11" ht="39.6">
      <c r="A47" s="13" t="s">
        <v>35</v>
      </c>
      <c r="B47" s="12" t="s">
        <v>4</v>
      </c>
      <c r="C47" s="47" t="s">
        <v>36</v>
      </c>
      <c r="D47" s="10" t="s">
        <v>37</v>
      </c>
      <c r="E47" s="12" t="s">
        <v>13</v>
      </c>
      <c r="F47" s="11" t="s">
        <v>98</v>
      </c>
      <c r="G47" s="40">
        <v>25000</v>
      </c>
      <c r="H47" s="40">
        <v>25000</v>
      </c>
      <c r="I47" s="40">
        <v>25000</v>
      </c>
    </row>
    <row r="48" spans="1:11">
      <c r="A48" s="44" t="s">
        <v>38</v>
      </c>
      <c r="B48" s="12" t="s">
        <v>4</v>
      </c>
      <c r="C48" s="8" t="s">
        <v>39</v>
      </c>
      <c r="D48" s="10"/>
      <c r="E48" s="12"/>
      <c r="F48" s="11"/>
      <c r="G48" s="39">
        <f>G51+G50+G49</f>
        <v>153121</v>
      </c>
      <c r="H48" s="39">
        <f t="shared" ref="H48:I48" si="4">H51+H50+H49</f>
        <v>65000</v>
      </c>
      <c r="I48" s="39">
        <f t="shared" si="4"/>
        <v>65000</v>
      </c>
    </row>
    <row r="49" spans="1:10">
      <c r="A49" s="13" t="s">
        <v>112</v>
      </c>
      <c r="B49" s="12" t="s">
        <v>4</v>
      </c>
      <c r="C49" s="12" t="s">
        <v>39</v>
      </c>
      <c r="D49" s="10" t="s">
        <v>113</v>
      </c>
      <c r="E49" s="12" t="s">
        <v>13</v>
      </c>
      <c r="F49" s="11" t="s">
        <v>102</v>
      </c>
      <c r="G49" s="40">
        <v>0</v>
      </c>
      <c r="H49" s="40">
        <v>0</v>
      </c>
      <c r="I49" s="40">
        <v>0</v>
      </c>
    </row>
    <row r="50" spans="1:10">
      <c r="A50" s="13" t="s">
        <v>112</v>
      </c>
      <c r="B50" s="12" t="s">
        <v>4</v>
      </c>
      <c r="C50" s="12" t="s">
        <v>39</v>
      </c>
      <c r="D50" s="10" t="s">
        <v>113</v>
      </c>
      <c r="E50" s="12" t="s">
        <v>13</v>
      </c>
      <c r="F50" s="11" t="s">
        <v>98</v>
      </c>
      <c r="G50" s="40">
        <v>88121</v>
      </c>
      <c r="H50" s="40">
        <v>0</v>
      </c>
      <c r="I50" s="40">
        <v>0</v>
      </c>
    </row>
    <row r="51" spans="1:10">
      <c r="A51" s="44" t="s">
        <v>38</v>
      </c>
      <c r="B51" s="12" t="s">
        <v>4</v>
      </c>
      <c r="C51" s="12" t="s">
        <v>39</v>
      </c>
      <c r="D51" s="10" t="s">
        <v>40</v>
      </c>
      <c r="E51" s="12" t="s">
        <v>13</v>
      </c>
      <c r="F51" s="11" t="s">
        <v>98</v>
      </c>
      <c r="G51" s="40">
        <v>65000</v>
      </c>
      <c r="H51" s="40">
        <v>65000</v>
      </c>
      <c r="I51" s="40">
        <v>65000</v>
      </c>
    </row>
    <row r="52" spans="1:10" ht="41.4" customHeight="1">
      <c r="A52" s="15" t="s">
        <v>99</v>
      </c>
      <c r="B52" s="12" t="s">
        <v>4</v>
      </c>
      <c r="C52" s="14" t="s">
        <v>41</v>
      </c>
      <c r="D52" s="23"/>
      <c r="E52" s="8"/>
      <c r="F52" s="14"/>
      <c r="G52" s="41">
        <f>G53+G55+G56+G59+G54+G57+G58+G60+G61+G62</f>
        <v>11145154.050000001</v>
      </c>
      <c r="H52" s="41">
        <f t="shared" ref="H52:I52" si="5">H53+H55+H56+H59+H54+H57+H58+H60+H61+H62</f>
        <v>1500000</v>
      </c>
      <c r="I52" s="41">
        <f t="shared" si="5"/>
        <v>1500000</v>
      </c>
    </row>
    <row r="53" spans="1:10" ht="15.6" customHeight="1">
      <c r="A53" s="48" t="s">
        <v>83</v>
      </c>
      <c r="B53" s="49" t="s">
        <v>4</v>
      </c>
      <c r="C53" s="49" t="s">
        <v>41</v>
      </c>
      <c r="D53" s="50" t="s">
        <v>42</v>
      </c>
      <c r="E53" s="51">
        <v>244</v>
      </c>
      <c r="F53" s="52" t="s">
        <v>98</v>
      </c>
      <c r="G53" s="40">
        <v>1284500</v>
      </c>
      <c r="H53" s="40">
        <v>1500000</v>
      </c>
      <c r="I53" s="40">
        <v>1500000</v>
      </c>
      <c r="J53" s="53">
        <v>7400</v>
      </c>
    </row>
    <row r="54" spans="1:10" ht="28.2" customHeight="1">
      <c r="A54" s="54" t="s">
        <v>128</v>
      </c>
      <c r="B54" s="11" t="s">
        <v>4</v>
      </c>
      <c r="C54" s="49" t="s">
        <v>41</v>
      </c>
      <c r="D54" s="10" t="s">
        <v>129</v>
      </c>
      <c r="E54" s="51">
        <v>244</v>
      </c>
      <c r="F54" s="11" t="s">
        <v>98</v>
      </c>
      <c r="G54" s="40">
        <v>9588500</v>
      </c>
      <c r="H54" s="40">
        <v>0</v>
      </c>
      <c r="I54" s="40">
        <v>0</v>
      </c>
      <c r="J54" s="55"/>
    </row>
    <row r="55" spans="1:10" ht="16.2" hidden="1" customHeight="1">
      <c r="A55" s="16" t="s">
        <v>84</v>
      </c>
      <c r="B55" s="12" t="s">
        <v>4</v>
      </c>
      <c r="C55" s="12" t="s">
        <v>41</v>
      </c>
      <c r="D55" s="10" t="s">
        <v>43</v>
      </c>
      <c r="E55" s="26">
        <v>244</v>
      </c>
      <c r="F55" s="11" t="s">
        <v>98</v>
      </c>
      <c r="G55" s="40">
        <v>0</v>
      </c>
      <c r="H55" s="40">
        <v>0</v>
      </c>
      <c r="I55" s="40">
        <v>0</v>
      </c>
    </row>
    <row r="56" spans="1:10" ht="30.6" hidden="1" customHeight="1">
      <c r="A56" s="16" t="s">
        <v>114</v>
      </c>
      <c r="B56" s="11" t="s">
        <v>4</v>
      </c>
      <c r="C56" s="49" t="s">
        <v>41</v>
      </c>
      <c r="D56" s="10" t="s">
        <v>115</v>
      </c>
      <c r="E56" s="51">
        <v>244</v>
      </c>
      <c r="F56" s="11" t="s">
        <v>102</v>
      </c>
      <c r="G56" s="40">
        <v>0</v>
      </c>
      <c r="H56" s="40">
        <f>200000-200000</f>
        <v>0</v>
      </c>
      <c r="I56" s="40">
        <f>200000-200000</f>
        <v>0</v>
      </c>
    </row>
    <row r="57" spans="1:10" ht="30.6" customHeight="1">
      <c r="A57" s="16" t="s">
        <v>114</v>
      </c>
      <c r="B57" s="11" t="s">
        <v>4</v>
      </c>
      <c r="C57" s="49" t="s">
        <v>41</v>
      </c>
      <c r="D57" s="10" t="s">
        <v>115</v>
      </c>
      <c r="E57" s="51">
        <v>244</v>
      </c>
      <c r="F57" s="11" t="s">
        <v>98</v>
      </c>
      <c r="G57" s="40">
        <v>84722.25</v>
      </c>
      <c r="H57" s="40">
        <f>200000-200000</f>
        <v>0</v>
      </c>
      <c r="I57" s="40">
        <f>200000-200000</f>
        <v>0</v>
      </c>
    </row>
    <row r="58" spans="1:10" ht="30.6" customHeight="1">
      <c r="A58" s="54" t="s">
        <v>126</v>
      </c>
      <c r="B58" s="11" t="s">
        <v>4</v>
      </c>
      <c r="C58" s="52" t="s">
        <v>41</v>
      </c>
      <c r="D58" s="10" t="s">
        <v>125</v>
      </c>
      <c r="E58" s="51">
        <v>244</v>
      </c>
      <c r="F58" s="11" t="s">
        <v>98</v>
      </c>
      <c r="G58" s="40">
        <v>187431.8</v>
      </c>
      <c r="H58" s="40">
        <f>6950800-6950800</f>
        <v>0</v>
      </c>
      <c r="I58" s="40">
        <f>6950800-6950800</f>
        <v>0</v>
      </c>
    </row>
    <row r="59" spans="1:10" ht="30.6" customHeight="1">
      <c r="A59" s="54" t="s">
        <v>141</v>
      </c>
      <c r="B59" s="11" t="s">
        <v>4</v>
      </c>
      <c r="C59" s="52" t="s">
        <v>41</v>
      </c>
      <c r="D59" s="10" t="s">
        <v>125</v>
      </c>
      <c r="E59" s="51">
        <v>244</v>
      </c>
      <c r="F59" s="11" t="s">
        <v>102</v>
      </c>
      <c r="G59" s="40">
        <v>0</v>
      </c>
      <c r="H59" s="40">
        <f>6950800-6950800</f>
        <v>0</v>
      </c>
      <c r="I59" s="40">
        <f>6950800-6950800</f>
        <v>0</v>
      </c>
    </row>
    <row r="60" spans="1:10" ht="44.4" hidden="1" customHeight="1">
      <c r="A60" s="54" t="s">
        <v>143</v>
      </c>
      <c r="B60" s="11" t="s">
        <v>4</v>
      </c>
      <c r="C60" s="52" t="s">
        <v>41</v>
      </c>
      <c r="D60" s="10" t="s">
        <v>142</v>
      </c>
      <c r="E60" s="51">
        <v>414</v>
      </c>
      <c r="F60" s="11" t="s">
        <v>102</v>
      </c>
      <c r="G60" s="40">
        <v>0</v>
      </c>
      <c r="H60" s="40">
        <f t="shared" ref="H60:I61" si="6">6950800-6950800</f>
        <v>0</v>
      </c>
      <c r="I60" s="40">
        <f t="shared" si="6"/>
        <v>0</v>
      </c>
    </row>
    <row r="61" spans="1:10" ht="43.2" hidden="1" customHeight="1">
      <c r="A61" s="54" t="s">
        <v>144</v>
      </c>
      <c r="B61" s="11" t="s">
        <v>4</v>
      </c>
      <c r="C61" s="52" t="s">
        <v>41</v>
      </c>
      <c r="D61" s="10" t="s">
        <v>142</v>
      </c>
      <c r="E61" s="51">
        <v>414</v>
      </c>
      <c r="F61" s="11" t="s">
        <v>98</v>
      </c>
      <c r="G61" s="40">
        <v>0</v>
      </c>
      <c r="H61" s="40">
        <f t="shared" si="6"/>
        <v>0</v>
      </c>
      <c r="I61" s="40">
        <f t="shared" si="6"/>
        <v>0</v>
      </c>
    </row>
    <row r="62" spans="1:10" ht="25.2" hidden="1" customHeight="1">
      <c r="A62" s="54" t="s">
        <v>153</v>
      </c>
      <c r="B62" s="11" t="s">
        <v>4</v>
      </c>
      <c r="C62" s="52" t="s">
        <v>41</v>
      </c>
      <c r="D62" s="10" t="s">
        <v>154</v>
      </c>
      <c r="E62" s="51">
        <v>244</v>
      </c>
      <c r="F62" s="11" t="s">
        <v>102</v>
      </c>
      <c r="G62" s="40">
        <v>0</v>
      </c>
      <c r="H62" s="40">
        <v>0</v>
      </c>
      <c r="I62" s="40">
        <v>0</v>
      </c>
    </row>
    <row r="63" spans="1:10" ht="26.4">
      <c r="A63" s="13" t="s">
        <v>44</v>
      </c>
      <c r="B63" s="12" t="s">
        <v>4</v>
      </c>
      <c r="C63" s="8" t="s">
        <v>45</v>
      </c>
      <c r="D63" s="23"/>
      <c r="E63" s="8"/>
      <c r="F63" s="14"/>
      <c r="G63" s="39">
        <f>G64+G65</f>
        <v>800000</v>
      </c>
      <c r="H63" s="39">
        <f t="shared" ref="H63:I63" si="7">H64+H65</f>
        <v>800000</v>
      </c>
      <c r="I63" s="39">
        <f t="shared" si="7"/>
        <v>800000</v>
      </c>
    </row>
    <row r="64" spans="1:10" hidden="1">
      <c r="A64" s="13" t="s">
        <v>133</v>
      </c>
      <c r="B64" s="11" t="s">
        <v>4</v>
      </c>
      <c r="C64" s="11" t="s">
        <v>45</v>
      </c>
      <c r="D64" s="28" t="s">
        <v>127</v>
      </c>
      <c r="E64" s="11">
        <v>244</v>
      </c>
      <c r="F64" s="11" t="s">
        <v>102</v>
      </c>
      <c r="G64" s="40">
        <f>2489900+307300-2797200</f>
        <v>0</v>
      </c>
      <c r="H64" s="40">
        <f>595900+73700-669600</f>
        <v>0</v>
      </c>
      <c r="I64" s="40">
        <f>446600+79200-525800</f>
        <v>0</v>
      </c>
    </row>
    <row r="65" spans="1:11" ht="26.4">
      <c r="A65" s="13" t="s">
        <v>44</v>
      </c>
      <c r="B65" s="12" t="s">
        <v>4</v>
      </c>
      <c r="C65" s="12" t="s">
        <v>45</v>
      </c>
      <c r="D65" s="10" t="s">
        <v>46</v>
      </c>
      <c r="E65" s="11">
        <v>244</v>
      </c>
      <c r="F65" s="11" t="s">
        <v>98</v>
      </c>
      <c r="G65" s="40">
        <v>800000</v>
      </c>
      <c r="H65" s="40">
        <v>800000</v>
      </c>
      <c r="I65" s="40">
        <v>800000</v>
      </c>
      <c r="K65" s="37"/>
    </row>
    <row r="66" spans="1:11">
      <c r="A66" s="7" t="s">
        <v>47</v>
      </c>
      <c r="B66" s="12" t="s">
        <v>4</v>
      </c>
      <c r="C66" s="8" t="s">
        <v>48</v>
      </c>
      <c r="D66" s="23"/>
      <c r="E66" s="8"/>
      <c r="F66" s="14"/>
      <c r="G66" s="39">
        <f>G67+G80</f>
        <v>20169820.219999999</v>
      </c>
      <c r="H66" s="39">
        <f>H67+H80</f>
        <v>21612068.5</v>
      </c>
      <c r="I66" s="39">
        <f>I67+I80</f>
        <v>9535603.4299999997</v>
      </c>
    </row>
    <row r="67" spans="1:11" ht="26.4">
      <c r="A67" s="9" t="s">
        <v>110</v>
      </c>
      <c r="B67" s="12" t="s">
        <v>4</v>
      </c>
      <c r="C67" s="8" t="s">
        <v>49</v>
      </c>
      <c r="D67" s="23"/>
      <c r="E67" s="12"/>
      <c r="F67" s="11"/>
      <c r="G67" s="40">
        <f>G68+G70+G71+G72+G73+G77+G78+G79+G69+G76+G74+G75</f>
        <v>19369820.219999999</v>
      </c>
      <c r="H67" s="40">
        <f t="shared" ref="H67:I67" si="8">H68+H70+H71+H72+H73+H77+H78+H79+H69+H76+H74+H75</f>
        <v>20812068.5</v>
      </c>
      <c r="I67" s="40">
        <f t="shared" si="8"/>
        <v>8735603.4299999997</v>
      </c>
      <c r="K67" s="33"/>
    </row>
    <row r="68" spans="1:11">
      <c r="A68" s="16" t="s">
        <v>122</v>
      </c>
      <c r="B68" s="12" t="s">
        <v>4</v>
      </c>
      <c r="C68" s="12" t="s">
        <v>49</v>
      </c>
      <c r="D68" s="10" t="s">
        <v>51</v>
      </c>
      <c r="E68" s="11" t="s">
        <v>13</v>
      </c>
      <c r="F68" s="11" t="s">
        <v>98</v>
      </c>
      <c r="G68" s="40">
        <v>800000</v>
      </c>
      <c r="H68" s="40">
        <v>800000</v>
      </c>
      <c r="I68" s="40">
        <v>800000</v>
      </c>
    </row>
    <row r="69" spans="1:11">
      <c r="A69" s="16" t="s">
        <v>50</v>
      </c>
      <c r="B69" s="12" t="s">
        <v>4</v>
      </c>
      <c r="C69" s="12" t="s">
        <v>49</v>
      </c>
      <c r="D69" s="10" t="s">
        <v>51</v>
      </c>
      <c r="E69" s="11" t="s">
        <v>121</v>
      </c>
      <c r="F69" s="11" t="s">
        <v>98</v>
      </c>
      <c r="G69" s="40">
        <v>3300000</v>
      </c>
      <c r="H69" s="40">
        <v>3300000</v>
      </c>
      <c r="I69" s="40">
        <v>3300000</v>
      </c>
    </row>
    <row r="70" spans="1:11">
      <c r="A70" s="16" t="s">
        <v>123</v>
      </c>
      <c r="B70" s="12" t="s">
        <v>4</v>
      </c>
      <c r="C70" s="12" t="s">
        <v>49</v>
      </c>
      <c r="D70" s="10" t="s">
        <v>52</v>
      </c>
      <c r="E70" s="26">
        <v>244</v>
      </c>
      <c r="F70" s="11" t="s">
        <v>98</v>
      </c>
      <c r="G70" s="40">
        <v>300000</v>
      </c>
      <c r="H70" s="40">
        <v>300000</v>
      </c>
      <c r="I70" s="40">
        <v>300000</v>
      </c>
      <c r="K70" s="37"/>
    </row>
    <row r="71" spans="1:11">
      <c r="A71" s="16" t="s">
        <v>53</v>
      </c>
      <c r="B71" s="12" t="s">
        <v>4</v>
      </c>
      <c r="C71" s="12" t="s">
        <v>49</v>
      </c>
      <c r="D71" s="10" t="s">
        <v>54</v>
      </c>
      <c r="E71" s="12" t="s">
        <v>13</v>
      </c>
      <c r="F71" s="11" t="s">
        <v>98</v>
      </c>
      <c r="G71" s="40">
        <v>500000</v>
      </c>
      <c r="H71" s="40">
        <v>500000</v>
      </c>
      <c r="I71" s="40">
        <v>500000</v>
      </c>
    </row>
    <row r="72" spans="1:11">
      <c r="A72" s="56" t="s">
        <v>55</v>
      </c>
      <c r="B72" s="12" t="s">
        <v>4</v>
      </c>
      <c r="C72" s="12" t="s">
        <v>49</v>
      </c>
      <c r="D72" s="10" t="s">
        <v>56</v>
      </c>
      <c r="E72" s="26">
        <v>244</v>
      </c>
      <c r="F72" s="11" t="s">
        <v>98</v>
      </c>
      <c r="G72" s="40">
        <v>700000</v>
      </c>
      <c r="H72" s="40">
        <v>700000</v>
      </c>
      <c r="I72" s="40">
        <v>700000</v>
      </c>
    </row>
    <row r="73" spans="1:11">
      <c r="A73" s="56" t="s">
        <v>92</v>
      </c>
      <c r="B73" s="12" t="s">
        <v>4</v>
      </c>
      <c r="C73" s="12" t="s">
        <v>49</v>
      </c>
      <c r="D73" s="10" t="s">
        <v>93</v>
      </c>
      <c r="E73" s="26">
        <v>244</v>
      </c>
      <c r="F73" s="11" t="s">
        <v>98</v>
      </c>
      <c r="G73" s="40">
        <v>1900000</v>
      </c>
      <c r="H73" s="40">
        <v>1900000</v>
      </c>
      <c r="I73" s="40">
        <v>1900000</v>
      </c>
    </row>
    <row r="74" spans="1:11" ht="15.6" hidden="1">
      <c r="A74" s="57" t="s">
        <v>145</v>
      </c>
      <c r="B74" s="12" t="s">
        <v>4</v>
      </c>
      <c r="C74" s="12" t="s">
        <v>49</v>
      </c>
      <c r="D74" s="10" t="s">
        <v>95</v>
      </c>
      <c r="E74" s="26">
        <v>244</v>
      </c>
      <c r="F74" s="11" t="s">
        <v>102</v>
      </c>
      <c r="G74" s="40">
        <v>0</v>
      </c>
      <c r="H74" s="40">
        <v>0</v>
      </c>
      <c r="I74" s="40">
        <v>0</v>
      </c>
    </row>
    <row r="75" spans="1:11" ht="19.2" hidden="1" customHeight="1">
      <c r="A75" s="58" t="s">
        <v>146</v>
      </c>
      <c r="B75" s="12" t="s">
        <v>4</v>
      </c>
      <c r="C75" s="12" t="s">
        <v>49</v>
      </c>
      <c r="D75" s="10" t="s">
        <v>95</v>
      </c>
      <c r="E75" s="26">
        <v>244</v>
      </c>
      <c r="F75" s="11" t="s">
        <v>98</v>
      </c>
      <c r="G75" s="40">
        <v>0</v>
      </c>
      <c r="H75" s="40">
        <v>0</v>
      </c>
      <c r="I75" s="40">
        <v>0</v>
      </c>
    </row>
    <row r="76" spans="1:11" ht="53.4" hidden="1">
      <c r="A76" s="54" t="s">
        <v>134</v>
      </c>
      <c r="B76" s="52" t="s">
        <v>4</v>
      </c>
      <c r="C76" s="52" t="s">
        <v>49</v>
      </c>
      <c r="D76" s="50" t="s">
        <v>108</v>
      </c>
      <c r="E76" s="51">
        <v>244</v>
      </c>
      <c r="F76" s="52" t="s">
        <v>135</v>
      </c>
      <c r="G76" s="45">
        <v>0</v>
      </c>
      <c r="H76" s="45">
        <v>0</v>
      </c>
      <c r="I76" s="45">
        <v>0</v>
      </c>
    </row>
    <row r="77" spans="1:11" ht="53.4">
      <c r="A77" s="54" t="s">
        <v>57</v>
      </c>
      <c r="B77" s="52" t="s">
        <v>4</v>
      </c>
      <c r="C77" s="52" t="s">
        <v>49</v>
      </c>
      <c r="D77" s="50" t="s">
        <v>108</v>
      </c>
      <c r="E77" s="51">
        <v>244</v>
      </c>
      <c r="F77" s="52" t="s">
        <v>98</v>
      </c>
      <c r="G77" s="45">
        <v>600000</v>
      </c>
      <c r="H77" s="45">
        <v>600000</v>
      </c>
      <c r="I77" s="45">
        <v>600000</v>
      </c>
    </row>
    <row r="78" spans="1:11" ht="53.4">
      <c r="A78" s="54" t="s">
        <v>124</v>
      </c>
      <c r="B78" s="52" t="s">
        <v>4</v>
      </c>
      <c r="C78" s="52" t="s">
        <v>49</v>
      </c>
      <c r="D78" s="50" t="s">
        <v>108</v>
      </c>
      <c r="E78" s="51">
        <v>244</v>
      </c>
      <c r="F78" s="52" t="s">
        <v>102</v>
      </c>
      <c r="G78" s="45">
        <v>11269820.220000001</v>
      </c>
      <c r="H78" s="45">
        <v>12712068.5</v>
      </c>
      <c r="I78" s="45">
        <v>635603.43000000005</v>
      </c>
    </row>
    <row r="79" spans="1:11" ht="41.4" hidden="1" customHeight="1">
      <c r="A79" s="54" t="s">
        <v>94</v>
      </c>
      <c r="B79" s="52" t="s">
        <v>4</v>
      </c>
      <c r="C79" s="52" t="s">
        <v>49</v>
      </c>
      <c r="D79" s="50" t="s">
        <v>95</v>
      </c>
      <c r="E79" s="51">
        <v>244</v>
      </c>
      <c r="F79" s="52" t="s">
        <v>102</v>
      </c>
      <c r="G79" s="45">
        <v>0</v>
      </c>
      <c r="H79" s="45">
        <v>0</v>
      </c>
      <c r="I79" s="45">
        <v>0</v>
      </c>
      <c r="K79" s="36"/>
    </row>
    <row r="80" spans="1:11">
      <c r="A80" s="13" t="s">
        <v>58</v>
      </c>
      <c r="B80" s="11" t="s">
        <v>4</v>
      </c>
      <c r="C80" s="14" t="s">
        <v>59</v>
      </c>
      <c r="D80" s="10"/>
      <c r="E80" s="26"/>
      <c r="F80" s="11"/>
      <c r="G80" s="39">
        <f>G81+G83+G82</f>
        <v>800000</v>
      </c>
      <c r="H80" s="39">
        <f t="shared" ref="H80:I80" si="9">H81+H83+H82</f>
        <v>800000</v>
      </c>
      <c r="I80" s="39">
        <f t="shared" si="9"/>
        <v>800000</v>
      </c>
    </row>
    <row r="81" spans="1:11">
      <c r="A81" s="13" t="s">
        <v>87</v>
      </c>
      <c r="B81" s="11" t="s">
        <v>4</v>
      </c>
      <c r="C81" s="14" t="s">
        <v>59</v>
      </c>
      <c r="D81" s="10" t="s">
        <v>86</v>
      </c>
      <c r="E81" s="26">
        <v>244</v>
      </c>
      <c r="F81" s="11" t="s">
        <v>98</v>
      </c>
      <c r="G81" s="40">
        <v>800000</v>
      </c>
      <c r="H81" s="40">
        <v>800000</v>
      </c>
      <c r="I81" s="40">
        <v>800000</v>
      </c>
    </row>
    <row r="82" spans="1:11" hidden="1">
      <c r="A82" s="13" t="s">
        <v>87</v>
      </c>
      <c r="B82" s="11" t="s">
        <v>4</v>
      </c>
      <c r="C82" s="14" t="s">
        <v>59</v>
      </c>
      <c r="D82" s="10" t="s">
        <v>86</v>
      </c>
      <c r="E82" s="26">
        <v>853</v>
      </c>
      <c r="F82" s="11" t="s">
        <v>98</v>
      </c>
      <c r="G82" s="40">
        <v>0</v>
      </c>
      <c r="H82" s="40">
        <v>0</v>
      </c>
      <c r="I82" s="40">
        <v>0</v>
      </c>
    </row>
    <row r="83" spans="1:11" ht="26.4">
      <c r="A83" s="13" t="s">
        <v>147</v>
      </c>
      <c r="B83" s="11" t="s">
        <v>4</v>
      </c>
      <c r="C83" s="14" t="s">
        <v>59</v>
      </c>
      <c r="D83" s="10" t="s">
        <v>148</v>
      </c>
      <c r="E83" s="26">
        <v>540</v>
      </c>
      <c r="F83" s="11" t="s">
        <v>98</v>
      </c>
      <c r="G83" s="40">
        <v>0</v>
      </c>
      <c r="H83" s="40">
        <v>0</v>
      </c>
      <c r="I83" s="40">
        <v>0</v>
      </c>
    </row>
    <row r="84" spans="1:11">
      <c r="A84" s="13" t="s">
        <v>89</v>
      </c>
      <c r="B84" s="12" t="s">
        <v>4</v>
      </c>
      <c r="C84" s="14" t="s">
        <v>168</v>
      </c>
      <c r="D84" s="24" t="s">
        <v>60</v>
      </c>
      <c r="E84" s="14"/>
      <c r="F84" s="14"/>
      <c r="G84" s="39">
        <f>G85</f>
        <v>1200000</v>
      </c>
      <c r="H84" s="39">
        <f>H85</f>
        <v>1200000</v>
      </c>
      <c r="I84" s="39">
        <f>I85</f>
        <v>1200000</v>
      </c>
    </row>
    <row r="85" spans="1:11" ht="26.4">
      <c r="A85" s="16" t="s">
        <v>61</v>
      </c>
      <c r="B85" s="12" t="s">
        <v>4</v>
      </c>
      <c r="C85" s="11" t="s">
        <v>168</v>
      </c>
      <c r="D85" s="10" t="s">
        <v>60</v>
      </c>
      <c r="E85" s="11" t="s">
        <v>96</v>
      </c>
      <c r="F85" s="11" t="s">
        <v>98</v>
      </c>
      <c r="G85" s="40">
        <v>1200000</v>
      </c>
      <c r="H85" s="40">
        <v>1200000</v>
      </c>
      <c r="I85" s="40">
        <v>1200000</v>
      </c>
    </row>
    <row r="86" spans="1:11">
      <c r="A86" s="17" t="s">
        <v>62</v>
      </c>
      <c r="B86" s="12" t="s">
        <v>4</v>
      </c>
      <c r="C86" s="25" t="s">
        <v>63</v>
      </c>
      <c r="D86" s="23"/>
      <c r="E86" s="8"/>
      <c r="F86" s="14"/>
      <c r="G86" s="39">
        <f>G87+G88+G89+G90+G91+G93+G96+G92+G94+G95</f>
        <v>37522432</v>
      </c>
      <c r="H86" s="39">
        <f t="shared" ref="H86:I86" si="10">H87+H88+H89+H90+H91+H93+H96+H92+H94+H95</f>
        <v>37522432</v>
      </c>
      <c r="I86" s="39">
        <f t="shared" si="10"/>
        <v>37522432</v>
      </c>
    </row>
    <row r="87" spans="1:11">
      <c r="A87" s="59" t="s">
        <v>90</v>
      </c>
      <c r="B87" s="11" t="s">
        <v>4</v>
      </c>
      <c r="C87" s="60" t="s">
        <v>63</v>
      </c>
      <c r="D87" s="29" t="s">
        <v>64</v>
      </c>
      <c r="E87" s="27" t="s">
        <v>13</v>
      </c>
      <c r="F87" s="27" t="s">
        <v>98</v>
      </c>
      <c r="G87" s="61">
        <v>150000</v>
      </c>
      <c r="H87" s="61">
        <v>150000</v>
      </c>
      <c r="I87" s="61">
        <v>150000</v>
      </c>
      <c r="K87" s="38"/>
    </row>
    <row r="88" spans="1:11">
      <c r="A88" s="59" t="s">
        <v>66</v>
      </c>
      <c r="B88" s="11" t="s">
        <v>4</v>
      </c>
      <c r="C88" s="60" t="s">
        <v>63</v>
      </c>
      <c r="D88" s="29" t="s">
        <v>67</v>
      </c>
      <c r="E88" s="27" t="s">
        <v>65</v>
      </c>
      <c r="F88" s="27" t="s">
        <v>98</v>
      </c>
      <c r="G88" s="62">
        <v>574500</v>
      </c>
      <c r="H88" s="62">
        <v>574500</v>
      </c>
      <c r="I88" s="62">
        <v>574500</v>
      </c>
    </row>
    <row r="89" spans="1:11">
      <c r="A89" s="59" t="s">
        <v>68</v>
      </c>
      <c r="B89" s="11" t="s">
        <v>4</v>
      </c>
      <c r="C89" s="60" t="s">
        <v>63</v>
      </c>
      <c r="D89" s="29" t="s">
        <v>69</v>
      </c>
      <c r="E89" s="27" t="s">
        <v>65</v>
      </c>
      <c r="F89" s="27" t="s">
        <v>98</v>
      </c>
      <c r="G89" s="62">
        <v>3481800</v>
      </c>
      <c r="H89" s="62">
        <v>3481800</v>
      </c>
      <c r="I89" s="62">
        <v>3481800</v>
      </c>
    </row>
    <row r="90" spans="1:11" ht="26.4">
      <c r="A90" s="59" t="s">
        <v>70</v>
      </c>
      <c r="B90" s="12" t="s">
        <v>4</v>
      </c>
      <c r="C90" s="60" t="s">
        <v>63</v>
      </c>
      <c r="D90" s="29" t="s">
        <v>71</v>
      </c>
      <c r="E90" s="27" t="s">
        <v>65</v>
      </c>
      <c r="F90" s="27" t="s">
        <v>98</v>
      </c>
      <c r="G90" s="61">
        <v>5487332</v>
      </c>
      <c r="H90" s="61">
        <v>5487332</v>
      </c>
      <c r="I90" s="61">
        <v>5487332</v>
      </c>
      <c r="K90" s="33"/>
    </row>
    <row r="91" spans="1:11" ht="26.4">
      <c r="A91" s="59" t="s">
        <v>72</v>
      </c>
      <c r="B91" s="12" t="s">
        <v>4</v>
      </c>
      <c r="C91" s="60" t="s">
        <v>63</v>
      </c>
      <c r="D91" s="29" t="s">
        <v>73</v>
      </c>
      <c r="E91" s="27" t="s">
        <v>65</v>
      </c>
      <c r="F91" s="27" t="s">
        <v>98</v>
      </c>
      <c r="G91" s="62">
        <v>10828265</v>
      </c>
      <c r="H91" s="62">
        <v>10828265</v>
      </c>
      <c r="I91" s="62">
        <v>10828265</v>
      </c>
    </row>
    <row r="92" spans="1:11" hidden="1">
      <c r="A92" s="13" t="s">
        <v>137</v>
      </c>
      <c r="B92" s="12" t="s">
        <v>4</v>
      </c>
      <c r="C92" s="60" t="s">
        <v>63</v>
      </c>
      <c r="D92" s="29" t="s">
        <v>136</v>
      </c>
      <c r="E92" s="27" t="s">
        <v>65</v>
      </c>
      <c r="F92" s="27" t="s">
        <v>102</v>
      </c>
      <c r="G92" s="62">
        <v>0</v>
      </c>
      <c r="H92" s="62">
        <v>0</v>
      </c>
      <c r="I92" s="62">
        <v>0</v>
      </c>
    </row>
    <row r="93" spans="1:11" ht="39.6">
      <c r="A93" s="59" t="s">
        <v>104</v>
      </c>
      <c r="B93" s="12" t="s">
        <v>4</v>
      </c>
      <c r="C93" s="60" t="s">
        <v>63</v>
      </c>
      <c r="D93" s="29" t="s">
        <v>103</v>
      </c>
      <c r="E93" s="27" t="s">
        <v>65</v>
      </c>
      <c r="F93" s="27" t="s">
        <v>98</v>
      </c>
      <c r="G93" s="62">
        <v>8768007</v>
      </c>
      <c r="H93" s="62">
        <v>8768007</v>
      </c>
      <c r="I93" s="62">
        <v>8768007</v>
      </c>
      <c r="K93" s="32"/>
    </row>
    <row r="94" spans="1:11" ht="26.4" hidden="1">
      <c r="A94" s="9" t="s">
        <v>155</v>
      </c>
      <c r="B94" s="11" t="s">
        <v>4</v>
      </c>
      <c r="C94" s="11" t="s">
        <v>63</v>
      </c>
      <c r="D94" s="10" t="s">
        <v>156</v>
      </c>
      <c r="E94" s="11" t="s">
        <v>65</v>
      </c>
      <c r="F94" s="11" t="s">
        <v>102</v>
      </c>
      <c r="G94" s="40">
        <v>0</v>
      </c>
      <c r="H94" s="40">
        <v>0</v>
      </c>
      <c r="I94" s="40">
        <v>0</v>
      </c>
      <c r="K94" s="32"/>
    </row>
    <row r="95" spans="1:11" ht="39.6" hidden="1">
      <c r="A95" s="9" t="s">
        <v>165</v>
      </c>
      <c r="B95" s="11" t="s">
        <v>4</v>
      </c>
      <c r="C95" s="11" t="s">
        <v>63</v>
      </c>
      <c r="D95" s="10" t="s">
        <v>164</v>
      </c>
      <c r="E95" s="11" t="s">
        <v>65</v>
      </c>
      <c r="F95" s="11" t="s">
        <v>102</v>
      </c>
      <c r="G95" s="40">
        <v>0</v>
      </c>
      <c r="H95" s="40">
        <v>0</v>
      </c>
      <c r="I95" s="40">
        <v>0</v>
      </c>
      <c r="K95" s="32"/>
    </row>
    <row r="96" spans="1:11" ht="27" customHeight="1">
      <c r="A96" s="59" t="s">
        <v>74</v>
      </c>
      <c r="B96" s="12" t="s">
        <v>4</v>
      </c>
      <c r="C96" s="60" t="s">
        <v>63</v>
      </c>
      <c r="D96" s="29" t="s">
        <v>75</v>
      </c>
      <c r="E96" s="27" t="s">
        <v>65</v>
      </c>
      <c r="F96" s="27" t="s">
        <v>98</v>
      </c>
      <c r="G96" s="62">
        <v>8232528</v>
      </c>
      <c r="H96" s="62">
        <v>8232528</v>
      </c>
      <c r="I96" s="62">
        <v>8232528</v>
      </c>
    </row>
    <row r="97" spans="1:11" ht="16.8" customHeight="1">
      <c r="A97" s="42" t="s">
        <v>130</v>
      </c>
      <c r="B97" s="11" t="s">
        <v>4</v>
      </c>
      <c r="C97" s="25" t="s">
        <v>131</v>
      </c>
      <c r="D97" s="29"/>
      <c r="E97" s="27"/>
      <c r="F97" s="27"/>
      <c r="G97" s="43">
        <f>G98</f>
        <v>271577</v>
      </c>
      <c r="H97" s="43">
        <f t="shared" ref="H97:I97" si="11">H98</f>
        <v>271577</v>
      </c>
      <c r="I97" s="43">
        <f t="shared" si="11"/>
        <v>271577</v>
      </c>
    </row>
    <row r="98" spans="1:11" ht="17.399999999999999" customHeight="1">
      <c r="A98" s="59" t="s">
        <v>132</v>
      </c>
      <c r="B98" s="11" t="s">
        <v>4</v>
      </c>
      <c r="C98" s="60" t="s">
        <v>131</v>
      </c>
      <c r="D98" s="29" t="s">
        <v>140</v>
      </c>
      <c r="E98" s="27" t="s">
        <v>65</v>
      </c>
      <c r="F98" s="27" t="s">
        <v>98</v>
      </c>
      <c r="G98" s="62">
        <v>271577</v>
      </c>
      <c r="H98" s="62">
        <v>271577</v>
      </c>
      <c r="I98" s="62">
        <v>271577</v>
      </c>
    </row>
    <row r="99" spans="1:11" ht="17.399999999999999" customHeight="1">
      <c r="A99" s="42" t="s">
        <v>161</v>
      </c>
      <c r="B99" s="14" t="s">
        <v>4</v>
      </c>
      <c r="C99" s="25" t="s">
        <v>149</v>
      </c>
      <c r="D99" s="63"/>
      <c r="E99" s="64"/>
      <c r="F99" s="64"/>
      <c r="G99" s="43">
        <f>G100</f>
        <v>0</v>
      </c>
      <c r="H99" s="43">
        <f t="shared" ref="H99:I99" si="12">H100</f>
        <v>0</v>
      </c>
      <c r="I99" s="43">
        <f t="shared" si="12"/>
        <v>0</v>
      </c>
    </row>
    <row r="100" spans="1:11" ht="30.6" customHeight="1">
      <c r="A100" s="59" t="s">
        <v>151</v>
      </c>
      <c r="B100" s="11" t="s">
        <v>4</v>
      </c>
      <c r="C100" s="60" t="s">
        <v>149</v>
      </c>
      <c r="D100" s="29" t="s">
        <v>150</v>
      </c>
      <c r="E100" s="27" t="s">
        <v>152</v>
      </c>
      <c r="F100" s="27" t="s">
        <v>98</v>
      </c>
      <c r="G100" s="62">
        <v>0</v>
      </c>
      <c r="H100" s="62">
        <v>0</v>
      </c>
      <c r="I100" s="62">
        <v>0</v>
      </c>
    </row>
    <row r="101" spans="1:11">
      <c r="A101" s="65" t="s">
        <v>76</v>
      </c>
      <c r="B101" s="8" t="s">
        <v>4</v>
      </c>
      <c r="C101" s="8" t="s">
        <v>77</v>
      </c>
      <c r="D101" s="24"/>
      <c r="E101" s="8"/>
      <c r="F101" s="14"/>
      <c r="G101" s="39">
        <f>G102+G106+G103+G104+G105</f>
        <v>16178382</v>
      </c>
      <c r="H101" s="39">
        <f t="shared" ref="H101:I101" si="13">H102+H106+H103+H104+H105</f>
        <v>15631386</v>
      </c>
      <c r="I101" s="39">
        <f t="shared" si="13"/>
        <v>13910986</v>
      </c>
    </row>
    <row r="102" spans="1:11">
      <c r="A102" s="13" t="s">
        <v>85</v>
      </c>
      <c r="B102" s="12" t="s">
        <v>4</v>
      </c>
      <c r="C102" s="12" t="s">
        <v>78</v>
      </c>
      <c r="D102" s="10" t="s">
        <v>79</v>
      </c>
      <c r="E102" s="26">
        <v>621</v>
      </c>
      <c r="F102" s="11" t="s">
        <v>98</v>
      </c>
      <c r="G102" s="40">
        <f>16578382-500000</f>
        <v>16078382</v>
      </c>
      <c r="H102" s="40">
        <f>16578382-1046996</f>
        <v>15531386</v>
      </c>
      <c r="I102" s="40">
        <v>13810986</v>
      </c>
    </row>
    <row r="103" spans="1:11" hidden="1">
      <c r="A103" s="13" t="s">
        <v>137</v>
      </c>
      <c r="B103" s="12" t="s">
        <v>4</v>
      </c>
      <c r="C103" s="12" t="s">
        <v>78</v>
      </c>
      <c r="D103" s="10" t="s">
        <v>136</v>
      </c>
      <c r="E103" s="26">
        <v>621</v>
      </c>
      <c r="F103" s="11" t="s">
        <v>102</v>
      </c>
      <c r="G103" s="40">
        <v>0</v>
      </c>
      <c r="H103" s="40">
        <v>0</v>
      </c>
      <c r="I103" s="40">
        <v>0</v>
      </c>
    </row>
    <row r="104" spans="1:11" ht="26.4" hidden="1">
      <c r="A104" s="9" t="s">
        <v>155</v>
      </c>
      <c r="B104" s="11" t="s">
        <v>4</v>
      </c>
      <c r="C104" s="11" t="s">
        <v>78</v>
      </c>
      <c r="D104" s="10" t="s">
        <v>156</v>
      </c>
      <c r="E104" s="11" t="s">
        <v>96</v>
      </c>
      <c r="F104" s="11" t="s">
        <v>102</v>
      </c>
      <c r="G104" s="40">
        <v>0</v>
      </c>
      <c r="H104" s="40">
        <v>0</v>
      </c>
      <c r="I104" s="40">
        <v>0</v>
      </c>
    </row>
    <row r="105" spans="1:11" ht="39.6" hidden="1">
      <c r="A105" s="9" t="s">
        <v>165</v>
      </c>
      <c r="B105" s="11" t="s">
        <v>4</v>
      </c>
      <c r="C105" s="11" t="s">
        <v>78</v>
      </c>
      <c r="D105" s="10" t="s">
        <v>164</v>
      </c>
      <c r="E105" s="11" t="s">
        <v>96</v>
      </c>
      <c r="F105" s="11" t="s">
        <v>102</v>
      </c>
      <c r="G105" s="40">
        <v>0</v>
      </c>
      <c r="H105" s="40">
        <v>0</v>
      </c>
      <c r="I105" s="40">
        <v>0</v>
      </c>
    </row>
    <row r="106" spans="1:11" ht="26.4">
      <c r="A106" s="16" t="s">
        <v>91</v>
      </c>
      <c r="B106" s="12" t="s">
        <v>4</v>
      </c>
      <c r="C106" s="12" t="s">
        <v>78</v>
      </c>
      <c r="D106" s="10" t="s">
        <v>80</v>
      </c>
      <c r="E106" s="26">
        <v>244</v>
      </c>
      <c r="F106" s="11" t="s">
        <v>98</v>
      </c>
      <c r="G106" s="40">
        <v>100000</v>
      </c>
      <c r="H106" s="40">
        <v>100000</v>
      </c>
      <c r="I106" s="40">
        <v>100000</v>
      </c>
      <c r="K106" s="37"/>
    </row>
    <row r="107" spans="1:11">
      <c r="A107" s="16" t="s">
        <v>81</v>
      </c>
      <c r="B107" s="12"/>
      <c r="C107" s="12"/>
      <c r="D107" s="10"/>
      <c r="E107" s="26"/>
      <c r="F107" s="11"/>
      <c r="G107" s="40"/>
      <c r="H107" s="40">
        <f>4049112-271577</f>
        <v>3777535</v>
      </c>
      <c r="I107" s="40">
        <f>4049112+1500000-271577</f>
        <v>5277535</v>
      </c>
    </row>
    <row r="108" spans="1:11">
      <c r="A108" s="18" t="s">
        <v>82</v>
      </c>
      <c r="B108" s="12" t="s">
        <v>88</v>
      </c>
      <c r="C108" s="12"/>
      <c r="D108" s="28"/>
      <c r="E108" s="8"/>
      <c r="F108" s="14"/>
      <c r="G108" s="39">
        <f>G6+G46+G48+G52+G63+G66+G84+G86+G101+G107+G97+G99</f>
        <v>117864427.22</v>
      </c>
      <c r="H108" s="39">
        <f t="shared" ref="H108:I108" si="14">H6+H46+H48+H52+H63+H66+H84+H86+H101+H107+H97+H99</f>
        <v>107439635.5</v>
      </c>
      <c r="I108" s="39">
        <f t="shared" si="14"/>
        <v>95142770.430000007</v>
      </c>
    </row>
    <row r="110" spans="1:11">
      <c r="A110" s="21"/>
      <c r="G110" s="34"/>
      <c r="H110" s="33"/>
      <c r="I110" s="33"/>
    </row>
    <row r="111" spans="1:11">
      <c r="G111" s="35"/>
    </row>
    <row r="112" spans="1:11">
      <c r="G112" s="22"/>
    </row>
    <row r="114" spans="7:7">
      <c r="G114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2022-11-09T06:44:11Z</cp:lastPrinted>
  <dcterms:created xsi:type="dcterms:W3CDTF">2018-08-09T07:39:17Z</dcterms:created>
  <dcterms:modified xsi:type="dcterms:W3CDTF">2022-12-17T10:55:20Z</dcterms:modified>
</cp:coreProperties>
</file>